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J22" i="3"/>
  <c r="I22"/>
  <c r="H22"/>
  <c r="G22"/>
  <c r="J25" i="1"/>
  <c r="H25"/>
  <c r="G25"/>
  <c r="K24"/>
  <c r="I24"/>
  <c r="K23"/>
  <c r="I23"/>
  <c r="I25" s="1"/>
  <c r="K25" l="1"/>
</calcChain>
</file>

<file path=xl/sharedStrings.xml><?xml version="1.0" encoding="utf-8"?>
<sst xmlns="http://schemas.openxmlformats.org/spreadsheetml/2006/main" count="179" uniqueCount="101">
  <si>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</si>
  <si>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</si>
  <si>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</si>
  <si>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</si>
  <si>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</si>
  <si>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</si>
  <si>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</si>
  <si>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</si>
  <si>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</si>
  <si>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</si>
  <si>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</si>
  <si>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</si>
  <si>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</si>
  <si>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</si>
  <si>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</si>
  <si>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</si>
  <si>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</si>
  <si>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</si>
  <si>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</si>
  <si>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</si>
  <si>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</si>
  <si>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</si>
  <si>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</si>
  <si>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</si>
  <si>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</si>
  <si>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</si>
  <si>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</si>
  <si>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</si>
  <si>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</si>
  <si>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</si>
  <si>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</si>
  <si>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</si>
  <si>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</si>
  <si>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</si>
  <si>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</si>
  <si>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</si>
  <si>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 xml:space="preserve">NH </t>
  </si>
  <si>
    <t xml:space="preserve">Bàn làm việc sắt  </t>
  </si>
  <si>
    <t>1,9x0,9x0,45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</si>
  <si>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</si>
  <si>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</si>
  <si>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</si>
  <si>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</si>
  <si>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</si>
  <si>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</si>
  <si>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</si>
  <si>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</si>
  <si>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</si>
  <si>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</si>
  <si>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</si>
  <si>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</si>
  <si>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</si>
  <si>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</si>
  <si>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</si>
  <si>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</si>
  <si>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</si>
  <si>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</si>
  <si>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</si>
  <si>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</si>
  <si>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</si>
  <si>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</si>
  <si>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</si>
  <si>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</si>
  <si>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 (TDNB), kết quả như sau:</t>
  </si>
  <si>
    <t>UBND THÀNH PHỐ HỒ CHÍ MINH</t>
  </si>
  <si>
    <t>TRUNG TÂM DẠY NGHỀ NGẮN HẠN</t>
  </si>
  <si>
    <t>TRUNG TÂM ĐÀO TẠO LÝ TỰ TRỌNG</t>
  </si>
  <si>
    <t xml:space="preserve">          Ông: Đinh Văn Đệ ……………………………</t>
  </si>
  <si>
    <t xml:space="preserve">          Ông: Lâm Viết Dũng ………………………………..…</t>
  </si>
  <si>
    <t xml:space="preserve">          Ông: Lê Quang Liêm ………………………………</t>
  </si>
  <si>
    <t xml:space="preserve">          Ông: Nguyễn Kính ………………………….</t>
  </si>
  <si>
    <t>Thời điểm kiểm kê: 00 giờ 00 ngày 01 tháng 01 năm 2016</t>
  </si>
  <si>
    <t xml:space="preserve">Chủ tịch </t>
  </si>
  <si>
    <t>Ông (bà): Đinh Văn Đệ</t>
  </si>
  <si>
    <t xml:space="preserve">Phó Chủ tịch </t>
  </si>
  <si>
    <t xml:space="preserve">Ông (bà): Lâm  Viết Dũng </t>
  </si>
  <si>
    <t xml:space="preserve">Ủy Viên </t>
  </si>
  <si>
    <t>Ông (bà): Lê Quang Liêm</t>
  </si>
  <si>
    <t>TP.Quảng trị - Dịch vụ</t>
  </si>
  <si>
    <t>Ủy Viên</t>
  </si>
  <si>
    <t xml:space="preserve">Ông (bà): Nguyễn Kính </t>
  </si>
  <si>
    <t>TP.KH - TC</t>
  </si>
  <si>
    <t>Ông (bà): Đinh Hồng Minh</t>
  </si>
  <si>
    <t xml:space="preserve">Ủy Viên thư ký </t>
  </si>
  <si>
    <t xml:space="preserve">                 Ngày 01 tháng 01 năm 2016</t>
  </si>
  <si>
    <t>PHỤ TRÁCH TRUNG TÂM</t>
  </si>
  <si>
    <t>Đỗ Công Thành</t>
  </si>
  <si>
    <t>Chủ tịch</t>
  </si>
  <si>
    <t>Ông (bà): Lâm Viết Dũng</t>
  </si>
  <si>
    <t>TP. Quảng trị - Dịch vụ</t>
  </si>
  <si>
    <t>Ông (bà): Nguyễn Kính</t>
  </si>
  <si>
    <t>Ủy Viên thư ký</t>
  </si>
  <si>
    <t xml:space="preserve">       Ông: Đinh Văn Đệ………………………</t>
  </si>
  <si>
    <t xml:space="preserve">       Ông: Lâm Viết Dũng ………………………</t>
  </si>
  <si>
    <t xml:space="preserve">       Ông: Lê Quang Liêm ………………………</t>
  </si>
  <si>
    <t xml:space="preserve">       Ông: Nguyễn Kính ………………………</t>
  </si>
  <si>
    <t xml:space="preserve">       Bà: Đinh Hồng Minh………………………</t>
  </si>
  <si>
    <t xml:space="preserve">       Ông: Phạm Minh Nghĩa………………………</t>
  </si>
  <si>
    <t xml:space="preserve">       Bà: Nguyễn Thị Hoa ………………………</t>
  </si>
  <si>
    <t>Ngày 01 tháng 01 năm 2016</t>
  </si>
  <si>
    <t>BIÊN BẢN KIỂM KÊ TÀI SẢN NĂM 2016 (Theo dõi nội bộ)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</si>
</sst>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0" xfId="0" applyFont="1"/>
    <xf numFmtId="0" fontId="13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8" fillId="0" borderId="8" xfId="0" applyFont="1" applyFill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Fill="1" applyBorder="1" applyAlignment="1">
      <alignment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11" fillId="0" borderId="8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12" fillId="0" borderId="8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" fillId="0" borderId="0" xfId="0" applyFont="1"/>
    <xf numFmtId="0" fontId="11" fillId="0" borderId="0" xfId="0" applyFont="1"/>
    <xf numFmtId="0" fontId="15" fillId="0" borderId="0" xfId="0" applyFont="1" applyAlignment="1">
      <alignment horizontal="center"/>
    </xf>
    <xf numFmtId="0" fontId="2" fillId="0" borderId="0" xfId="0" applyFont="1" applyAlignment="1"/>
    <xf numFmtId="0" fontId="15" fillId="0" borderId="0" xfId="0" applyFont="1" applyAlignment="1"/>
    <xf numFmtId="0" fontId="3" fillId="0" borderId="0" xfId="0" applyFont="1" applyAlignment="1">
      <alignment horizontal="center"/>
    </xf>
    <xf numFmtId="0" fontId="1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/>
    <xf numFmtId="0" fontId="7" fillId="0" borderId="0" xfId="0" quotePrefix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vertical="center"/>
    </xf>
    <xf numFmtId="0" fontId="2" fillId="0" borderId="0" xfId="0" applyFont="1"/>
    <xf numFmtId="0" fontId="13" fillId="0" borderId="9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left"/>
    </xf>
    <xf numFmtId="0" fontId="12" fillId="0" borderId="9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wrapText="1"/>
    </xf>
    <xf numFmtId="0" fontId="3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381000</xdr:colOff>
      <xdr:row>2</xdr:row>
      <xdr:rowOff>28575</xdr:rowOff>
    </xdr:from>
    <xdr:to>
      <xdr:col>10</xdr:col>
      <xdr:colOff>628650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381625" y="447675"/>
          <a:ext cx="17145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opLeftCell="A13" workbookViewId="0">
      <selection activeCell="A6" sqref="A6:L6"/>
    </sheetView>
  </sheetViews>
  <sheetFormatPr defaultRowHeight="15"/>
  <cols>
    <col min="1" max="1" width="4.28515625" customWidth="1"/>
    <col min="2" max="2" width="24.28515625" customWidth="1"/>
    <col min="3" max="3" width="14" customWidth="1"/>
    <col min="4" max="4" width="8" customWidth="1"/>
    <col min="5" max="5" width="0.5703125" hidden="1" customWidth="1"/>
    <col min="6" max="6" width="8.42578125" customWidth="1"/>
    <col min="7" max="7" width="9.140625" customWidth="1"/>
    <col min="8" max="8" width="8.5703125" customWidth="1"/>
    <col min="9" max="9" width="12.5703125" customWidth="1"/>
    <col min="10" max="10" width="9.42578125" customWidth="1"/>
    <col min="11" max="11" width="11.5703125" customWidth="1"/>
    <col min="12" max="12" width="11.7109375" customWidth="1"/>
  </cols>
  <sheetData>
    <row r="1" spans="1:12" ht="16.5">
      <c r="A1" s="58" t="s">
        <v>64</v>
      </c>
      <c r="B1" s="58"/>
      <c r="C1" s="58"/>
      <c r="D1" s="58"/>
      <c r="E1" s="58"/>
      <c r="F1" s="58"/>
      <c r="G1" s="1"/>
      <c r="H1" s="57" t="s">
        <v>0</v>
      </c>
      <c r="I1" s="57"/>
      <c r="J1" s="57"/>
      <c r="K1" s="57"/>
      <c r="L1" s="57"/>
    </row>
    <row r="2" spans="1:12" ht="16.5">
      <c r="A2" s="57" t="s">
        <v>39</v>
      </c>
      <c r="B2" s="57"/>
      <c r="C2" s="57"/>
      <c r="D2" s="57"/>
      <c r="E2" s="57"/>
      <c r="F2" s="57"/>
      <c r="G2" s="1"/>
      <c r="H2" s="60" t="s">
        <v>1</v>
      </c>
      <c r="I2" s="60"/>
      <c r="J2" s="60"/>
      <c r="K2" s="60"/>
      <c r="L2" s="60"/>
    </row>
    <row r="3" spans="1:12" ht="16.5">
      <c r="A3" s="57" t="s">
        <v>40</v>
      </c>
      <c r="B3" s="57"/>
      <c r="C3" s="57"/>
      <c r="D3" s="57"/>
      <c r="E3" s="57"/>
      <c r="F3" s="57"/>
      <c r="G3" s="1"/>
      <c r="H3" s="23"/>
      <c r="I3" s="23"/>
      <c r="J3" s="23"/>
      <c r="K3" s="23"/>
      <c r="L3" s="23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60" t="s">
        <v>41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2" ht="16.5">
      <c r="A6" s="60" t="s">
        <v>66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</row>
    <row r="7" spans="1:12" ht="16.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2" ht="16.5">
      <c r="A8" s="43" t="s">
        <v>71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2" ht="16.5">
      <c r="A9" s="43" t="s">
        <v>43</v>
      </c>
      <c r="B9" s="43"/>
      <c r="C9" s="42"/>
      <c r="D9" s="42"/>
      <c r="E9" s="42"/>
      <c r="F9" s="42"/>
      <c r="G9" s="42"/>
      <c r="H9" s="42"/>
      <c r="I9" s="42"/>
      <c r="J9" s="42"/>
      <c r="K9" s="42"/>
      <c r="L9" s="42"/>
    </row>
    <row r="10" spans="1:12" ht="15.75">
      <c r="A10" s="40" t="s">
        <v>44</v>
      </c>
      <c r="B10" s="40"/>
      <c r="C10" s="38"/>
      <c r="D10" s="41" t="s">
        <v>45</v>
      </c>
      <c r="E10" s="38"/>
      <c r="F10" s="40" t="s">
        <v>46</v>
      </c>
      <c r="G10" s="40"/>
      <c r="H10" s="41"/>
      <c r="I10" s="41" t="s">
        <v>47</v>
      </c>
      <c r="J10" s="40" t="s">
        <v>72</v>
      </c>
      <c r="K10" s="40"/>
      <c r="L10" s="40"/>
    </row>
    <row r="11" spans="1:12" ht="15.75">
      <c r="A11" s="40" t="s">
        <v>73</v>
      </c>
      <c r="B11" s="40"/>
      <c r="C11" s="38"/>
      <c r="D11" s="41" t="s">
        <v>45</v>
      </c>
      <c r="E11" s="38"/>
      <c r="F11" s="40" t="s">
        <v>48</v>
      </c>
      <c r="G11" s="40"/>
      <c r="H11" s="41"/>
      <c r="I11" s="41" t="s">
        <v>47</v>
      </c>
      <c r="J11" s="40" t="s">
        <v>74</v>
      </c>
      <c r="K11" s="40"/>
      <c r="L11" s="40"/>
    </row>
    <row r="12" spans="1:12" ht="15.75">
      <c r="A12" s="40" t="s">
        <v>75</v>
      </c>
      <c r="B12" s="40"/>
      <c r="C12" s="38"/>
      <c r="D12" s="41" t="s">
        <v>45</v>
      </c>
      <c r="E12" s="38"/>
      <c r="F12" s="40" t="s">
        <v>49</v>
      </c>
      <c r="G12" s="40"/>
      <c r="H12" s="41"/>
      <c r="I12" s="41" t="s">
        <v>47</v>
      </c>
      <c r="J12" s="40" t="s">
        <v>76</v>
      </c>
      <c r="K12" s="40"/>
      <c r="L12" s="40"/>
    </row>
    <row r="13" spans="1:12" ht="15.75">
      <c r="A13" s="40" t="s">
        <v>77</v>
      </c>
      <c r="B13" s="40"/>
      <c r="C13" s="38"/>
      <c r="D13" s="41" t="s">
        <v>45</v>
      </c>
      <c r="E13" s="38"/>
      <c r="F13" s="44" t="s">
        <v>78</v>
      </c>
      <c r="G13" s="44"/>
      <c r="H13" s="41"/>
      <c r="I13" s="41" t="s">
        <v>47</v>
      </c>
      <c r="J13" s="40" t="s">
        <v>79</v>
      </c>
      <c r="K13" s="40"/>
      <c r="L13" s="40"/>
    </row>
    <row r="14" spans="1:12" ht="15.75">
      <c r="A14" s="40" t="s">
        <v>80</v>
      </c>
      <c r="B14" s="40"/>
      <c r="C14" s="38"/>
      <c r="D14" s="41" t="s">
        <v>45</v>
      </c>
      <c r="E14" s="38"/>
      <c r="F14" s="40" t="s">
        <v>81</v>
      </c>
      <c r="G14" s="40"/>
      <c r="H14" s="41"/>
      <c r="I14" s="41" t="s">
        <v>47</v>
      </c>
      <c r="J14" s="40" t="s">
        <v>79</v>
      </c>
      <c r="K14" s="40"/>
      <c r="L14" s="40"/>
    </row>
    <row r="15" spans="1:12" ht="15.75">
      <c r="A15" s="40" t="s">
        <v>82</v>
      </c>
      <c r="B15" s="40"/>
      <c r="C15" s="38"/>
      <c r="D15" s="41" t="s">
        <v>45</v>
      </c>
      <c r="E15" s="38"/>
      <c r="F15" s="40" t="s">
        <v>50</v>
      </c>
      <c r="G15" s="40"/>
      <c r="H15" s="41"/>
      <c r="I15" s="41" t="s">
        <v>47</v>
      </c>
      <c r="J15" s="40" t="s">
        <v>76</v>
      </c>
      <c r="K15" s="40"/>
      <c r="L15" s="40"/>
    </row>
    <row r="16" spans="1:12" ht="15.75">
      <c r="A16" s="40" t="s">
        <v>51</v>
      </c>
      <c r="B16" s="40"/>
      <c r="C16" s="38"/>
      <c r="D16" s="41" t="s">
        <v>45</v>
      </c>
      <c r="E16" s="38"/>
      <c r="F16" s="40" t="s">
        <v>52</v>
      </c>
      <c r="G16" s="40"/>
      <c r="H16" s="41"/>
      <c r="I16" s="41" t="s">
        <v>47</v>
      </c>
      <c r="J16" s="40" t="s">
        <v>79</v>
      </c>
      <c r="K16" s="40"/>
      <c r="L16" s="40"/>
    </row>
    <row r="17" spans="1:12" ht="15.75">
      <c r="A17" s="40" t="s">
        <v>53</v>
      </c>
      <c r="B17" s="40"/>
      <c r="C17" s="38"/>
      <c r="D17" s="41" t="s">
        <v>45</v>
      </c>
      <c r="E17" s="38"/>
      <c r="F17" s="40" t="s">
        <v>54</v>
      </c>
      <c r="G17" s="40"/>
      <c r="H17" s="41"/>
      <c r="I17" s="41" t="s">
        <v>47</v>
      </c>
      <c r="J17" s="40" t="s">
        <v>83</v>
      </c>
      <c r="K17" s="40"/>
      <c r="L17" s="40"/>
    </row>
    <row r="18" spans="1:12" ht="16.5" customHeight="1">
      <c r="A18" s="40" t="s">
        <v>55</v>
      </c>
      <c r="B18" s="40"/>
      <c r="C18" s="40"/>
      <c r="D18" s="40"/>
      <c r="E18" s="42"/>
      <c r="F18" s="42"/>
      <c r="G18" s="42"/>
      <c r="H18" s="42"/>
      <c r="I18" s="42"/>
      <c r="J18" s="42"/>
      <c r="K18" s="42"/>
      <c r="L18" s="42"/>
    </row>
    <row r="19" spans="1:12">
      <c r="A19" s="61" t="s">
        <v>2</v>
      </c>
      <c r="B19" s="61" t="s">
        <v>3</v>
      </c>
      <c r="C19" s="61" t="s">
        <v>4</v>
      </c>
      <c r="D19" s="68" t="s">
        <v>5</v>
      </c>
      <c r="E19" s="68" t="s">
        <v>6</v>
      </c>
      <c r="F19" s="74" t="s">
        <v>7</v>
      </c>
      <c r="G19" s="61" t="s">
        <v>8</v>
      </c>
      <c r="H19" s="64" t="s">
        <v>9</v>
      </c>
      <c r="I19" s="65"/>
      <c r="J19" s="64" t="s">
        <v>10</v>
      </c>
      <c r="K19" s="65"/>
      <c r="L19" s="71" t="s">
        <v>11</v>
      </c>
    </row>
    <row r="20" spans="1:12">
      <c r="A20" s="62"/>
      <c r="B20" s="62"/>
      <c r="C20" s="62"/>
      <c r="D20" s="69"/>
      <c r="E20" s="69"/>
      <c r="F20" s="75"/>
      <c r="G20" s="62"/>
      <c r="H20" s="66"/>
      <c r="I20" s="67"/>
      <c r="J20" s="66"/>
      <c r="K20" s="67"/>
      <c r="L20" s="72"/>
    </row>
    <row r="21" spans="1:12">
      <c r="A21" s="63"/>
      <c r="B21" s="63"/>
      <c r="C21" s="63"/>
      <c r="D21" s="70"/>
      <c r="E21" s="70"/>
      <c r="F21" s="76"/>
      <c r="G21" s="63"/>
      <c r="H21" s="2" t="s">
        <v>12</v>
      </c>
      <c r="I21" s="3" t="s">
        <v>13</v>
      </c>
      <c r="J21" s="2" t="s">
        <v>12</v>
      </c>
      <c r="K21" s="3" t="s">
        <v>13</v>
      </c>
      <c r="L21" s="73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17" t="s">
        <v>35</v>
      </c>
      <c r="C23" s="11">
        <v>5000680</v>
      </c>
      <c r="D23" s="8">
        <v>1999</v>
      </c>
      <c r="E23" s="8" t="s">
        <v>36</v>
      </c>
      <c r="F23" s="9" t="s">
        <v>24</v>
      </c>
      <c r="G23" s="10">
        <v>150000</v>
      </c>
      <c r="H23" s="9">
        <v>2</v>
      </c>
      <c r="I23" s="10">
        <f>G23*H23</f>
        <v>300000</v>
      </c>
      <c r="J23" s="9">
        <v>2</v>
      </c>
      <c r="K23" s="10">
        <f>J23*G23</f>
        <v>300000</v>
      </c>
      <c r="L23" s="9"/>
    </row>
    <row r="24" spans="1:12">
      <c r="A24" s="7">
        <v>2</v>
      </c>
      <c r="B24" s="17" t="s">
        <v>37</v>
      </c>
      <c r="C24" s="11">
        <v>5001461</v>
      </c>
      <c r="D24" s="8">
        <v>2006</v>
      </c>
      <c r="E24" s="8" t="s">
        <v>36</v>
      </c>
      <c r="F24" s="9" t="s">
        <v>24</v>
      </c>
      <c r="G24" s="10">
        <v>1000000</v>
      </c>
      <c r="H24" s="9">
        <v>1</v>
      </c>
      <c r="I24" s="10">
        <f>G24*H24</f>
        <v>1000000</v>
      </c>
      <c r="J24" s="9">
        <v>1</v>
      </c>
      <c r="K24" s="10">
        <f>J24*G24</f>
        <v>1000000</v>
      </c>
      <c r="L24" s="9"/>
    </row>
    <row r="25" spans="1:12">
      <c r="A25" s="24"/>
      <c r="B25" s="54" t="s">
        <v>42</v>
      </c>
      <c r="C25" s="55"/>
      <c r="D25" s="55"/>
      <c r="E25" s="55"/>
      <c r="F25" s="56"/>
      <c r="G25" s="26">
        <f>SUM(G23:G24)</f>
        <v>1150000</v>
      </c>
      <c r="H25" s="25">
        <f>SUM(H23:H24)</f>
        <v>3</v>
      </c>
      <c r="I25" s="26">
        <f>SUM(I23:I24)</f>
        <v>1300000</v>
      </c>
      <c r="J25" s="25">
        <f>SUM(J23:J24)</f>
        <v>3</v>
      </c>
      <c r="K25" s="26">
        <f>SUM(K23:K24)</f>
        <v>1300000</v>
      </c>
      <c r="L25" s="25"/>
    </row>
    <row r="26" spans="1:12">
      <c r="A26" s="45"/>
      <c r="B26" s="46"/>
      <c r="C26" s="46"/>
      <c r="D26" s="46"/>
      <c r="E26" s="46"/>
      <c r="F26" s="46"/>
      <c r="G26" s="47"/>
      <c r="H26" s="48"/>
      <c r="I26" s="47"/>
      <c r="J26" s="48"/>
      <c r="K26" s="47"/>
      <c r="L26" s="48"/>
    </row>
    <row r="27" spans="1:12" ht="15.75">
      <c r="A27" s="57" t="s">
        <v>56</v>
      </c>
      <c r="B27" s="57"/>
      <c r="C27" s="57"/>
      <c r="D27" s="12"/>
      <c r="E27" s="12"/>
      <c r="F27" s="12"/>
      <c r="G27" s="12"/>
      <c r="H27" s="12"/>
      <c r="I27" s="58" t="s">
        <v>84</v>
      </c>
      <c r="J27" s="58"/>
      <c r="K27" s="58"/>
      <c r="L27" s="58"/>
    </row>
    <row r="28" spans="1:12" ht="15.75">
      <c r="A28" s="57" t="s">
        <v>57</v>
      </c>
      <c r="B28" s="57"/>
      <c r="C28" s="57"/>
      <c r="D28" s="59" t="s">
        <v>58</v>
      </c>
      <c r="E28" s="59"/>
      <c r="F28" s="59"/>
      <c r="G28" s="59"/>
      <c r="H28" s="12"/>
      <c r="I28" s="32"/>
      <c r="J28" s="57" t="s">
        <v>85</v>
      </c>
      <c r="K28" s="57"/>
      <c r="L28" s="57"/>
    </row>
    <row r="29" spans="1:12" ht="16.5">
      <c r="A29" s="33"/>
      <c r="B29" s="33"/>
      <c r="C29" s="33"/>
      <c r="D29" s="53" t="s">
        <v>67</v>
      </c>
      <c r="E29" s="53"/>
      <c r="F29" s="53"/>
      <c r="G29" s="53"/>
      <c r="H29" s="53"/>
      <c r="I29" s="53"/>
      <c r="J29" s="12"/>
      <c r="K29" s="12"/>
      <c r="L29" s="12"/>
    </row>
    <row r="30" spans="1:12" ht="16.5">
      <c r="A30" s="33"/>
      <c r="B30" s="33"/>
      <c r="C30" s="33"/>
      <c r="D30" s="53" t="s">
        <v>68</v>
      </c>
      <c r="E30" s="53"/>
      <c r="F30" s="53"/>
      <c r="G30" s="53"/>
      <c r="H30" s="53"/>
      <c r="I30" s="53"/>
      <c r="J30" s="12"/>
      <c r="K30" s="12"/>
      <c r="L30" s="12"/>
    </row>
    <row r="31" spans="1:12" ht="16.5">
      <c r="A31" s="33"/>
      <c r="B31" s="33"/>
      <c r="C31" s="33"/>
      <c r="D31" s="53" t="s">
        <v>69</v>
      </c>
      <c r="E31" s="53"/>
      <c r="F31" s="53"/>
      <c r="G31" s="53"/>
      <c r="H31" s="53"/>
      <c r="I31" s="53"/>
      <c r="J31" s="12"/>
      <c r="K31" s="12"/>
      <c r="L31" s="12"/>
    </row>
    <row r="32" spans="1:12" ht="16.5">
      <c r="A32" s="33"/>
      <c r="B32" s="33"/>
      <c r="C32" s="33"/>
      <c r="D32" s="53" t="s">
        <v>70</v>
      </c>
      <c r="E32" s="53"/>
      <c r="F32" s="53"/>
      <c r="G32" s="53"/>
      <c r="H32" s="53"/>
      <c r="I32" s="53"/>
      <c r="J32" s="12"/>
      <c r="K32" s="12"/>
      <c r="L32" s="12"/>
    </row>
    <row r="33" spans="1:12" ht="16.5">
      <c r="A33" s="57" t="s">
        <v>60</v>
      </c>
      <c r="B33" s="57"/>
      <c r="C33" s="57"/>
      <c r="D33" s="53" t="s">
        <v>59</v>
      </c>
      <c r="E33" s="53"/>
      <c r="F33" s="53"/>
      <c r="G33" s="53"/>
      <c r="H33" s="53"/>
      <c r="I33" s="53"/>
      <c r="J33" s="57" t="s">
        <v>86</v>
      </c>
      <c r="K33" s="57"/>
      <c r="L33" s="57"/>
    </row>
    <row r="34" spans="1:12" ht="16.5">
      <c r="A34" s="33"/>
      <c r="B34" s="33"/>
      <c r="C34" s="33"/>
      <c r="D34" s="53" t="s">
        <v>61</v>
      </c>
      <c r="E34" s="53"/>
      <c r="F34" s="53"/>
      <c r="G34" s="53"/>
      <c r="H34" s="53"/>
      <c r="I34" s="53"/>
      <c r="J34" s="12"/>
      <c r="K34" s="12"/>
      <c r="L34" s="12"/>
    </row>
    <row r="35" spans="1:12" ht="16.5">
      <c r="A35" s="12"/>
      <c r="B35" s="12"/>
      <c r="C35" s="12"/>
      <c r="D35" s="53" t="s">
        <v>62</v>
      </c>
      <c r="E35" s="53"/>
      <c r="F35" s="53"/>
      <c r="G35" s="53"/>
      <c r="H35" s="53"/>
      <c r="I35" s="53"/>
      <c r="J35" s="12"/>
      <c r="K35" s="12"/>
      <c r="L35" s="12"/>
    </row>
  </sheetData>
  <mergeCells count="32">
    <mergeCell ref="A6:L6"/>
    <mergeCell ref="G19:G21"/>
    <mergeCell ref="H19:I20"/>
    <mergeCell ref="A19:A21"/>
    <mergeCell ref="B19:B21"/>
    <mergeCell ref="C19:C21"/>
    <mergeCell ref="D19:D21"/>
    <mergeCell ref="E19:E21"/>
    <mergeCell ref="J19:K20"/>
    <mergeCell ref="L19:L21"/>
    <mergeCell ref="F19:F21"/>
    <mergeCell ref="A1:F1"/>
    <mergeCell ref="H1:L1"/>
    <mergeCell ref="A2:F2"/>
    <mergeCell ref="H2:L2"/>
    <mergeCell ref="A5:L5"/>
    <mergeCell ref="A3:F3"/>
    <mergeCell ref="D35:I35"/>
    <mergeCell ref="D30:I30"/>
    <mergeCell ref="D31:I31"/>
    <mergeCell ref="D32:I32"/>
    <mergeCell ref="B25:F25"/>
    <mergeCell ref="D34:I34"/>
    <mergeCell ref="A33:C33"/>
    <mergeCell ref="D33:I33"/>
    <mergeCell ref="A27:C27"/>
    <mergeCell ref="I27:L27"/>
    <mergeCell ref="A28:C28"/>
    <mergeCell ref="D28:G28"/>
    <mergeCell ref="J28:L28"/>
    <mergeCell ref="D29:I29"/>
    <mergeCell ref="J33:L33"/>
  </mergeCells>
  <conditionalFormatting sqref="G23:L26 C23:F24 A19:K22 A23:B26">
    <cfRule type="cellIs" dxfId="1" priority="12" operator="equal">
      <formula>"Thanh lý"</formula>
    </cfRule>
  </conditionalFormatting>
  <conditionalFormatting sqref="G23:L26 C23:F24 A19:K22 A23:B26">
    <cfRule type="cellIs" dxfId="0" priority="11" operator="equal">
      <formula>"Thanh lý 2013"</formula>
    </cfRule>
  </conditionalFormatting>
  <pageMargins left="1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tabSelected="1" topLeftCell="A19" workbookViewId="0">
      <selection activeCell="I31" sqref="I31:K31"/>
    </sheetView>
  </sheetViews>
  <sheetFormatPr defaultRowHeight="15"/>
  <cols>
    <col min="1" max="1" width="5.140625" style="12" customWidth="1"/>
    <col min="2" max="2" width="21.42578125" style="12" customWidth="1"/>
    <col min="3" max="3" width="14.570312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85546875" style="12" customWidth="1"/>
    <col min="12" max="16384" width="9.140625" style="12"/>
  </cols>
  <sheetData>
    <row r="1" spans="1:11" s="34" customFormat="1" ht="15.75">
      <c r="A1" s="58" t="s">
        <v>64</v>
      </c>
      <c r="B1" s="58"/>
      <c r="C1" s="58"/>
      <c r="D1" s="58"/>
      <c r="G1" s="57" t="s">
        <v>0</v>
      </c>
      <c r="H1" s="57"/>
      <c r="I1" s="57"/>
      <c r="J1" s="57"/>
      <c r="K1" s="57"/>
    </row>
    <row r="2" spans="1:11" s="34" customFormat="1" ht="16.5">
      <c r="A2" s="57" t="s">
        <v>39</v>
      </c>
      <c r="B2" s="57"/>
      <c r="C2" s="57"/>
      <c r="D2" s="57"/>
      <c r="G2" s="60" t="s">
        <v>1</v>
      </c>
      <c r="H2" s="60"/>
      <c r="I2" s="60"/>
      <c r="J2" s="60"/>
      <c r="K2" s="60"/>
    </row>
    <row r="3" spans="1:11" s="34" customFormat="1" ht="15.75">
      <c r="A3" s="57" t="s">
        <v>40</v>
      </c>
      <c r="B3" s="57"/>
      <c r="C3" s="57"/>
      <c r="D3" s="57"/>
      <c r="G3" s="31"/>
      <c r="H3" s="31"/>
      <c r="I3" s="31"/>
      <c r="J3" s="31"/>
      <c r="K3" s="31"/>
    </row>
    <row r="4" spans="1:11" s="34" customFormat="1"/>
    <row r="5" spans="1:11" s="34" customFormat="1" ht="16.5">
      <c r="A5" s="60" t="s">
        <v>100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1" s="34" customFormat="1" ht="16.5">
      <c r="A6" s="60" t="s">
        <v>65</v>
      </c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1" s="34" customFormat="1" ht="16.5">
      <c r="A7" s="80" t="s">
        <v>71</v>
      </c>
      <c r="B7" s="80"/>
      <c r="C7" s="80"/>
      <c r="D7" s="80"/>
      <c r="E7" s="80"/>
      <c r="F7" s="80"/>
      <c r="G7" s="42"/>
      <c r="H7" s="42"/>
      <c r="I7" s="42"/>
      <c r="J7" s="42"/>
      <c r="K7" s="42"/>
    </row>
    <row r="8" spans="1:11" s="34" customFormat="1" ht="16.5">
      <c r="A8" s="80" t="s">
        <v>43</v>
      </c>
      <c r="B8" s="80"/>
      <c r="C8" s="42"/>
      <c r="D8" s="42"/>
      <c r="E8" s="42"/>
      <c r="F8" s="42"/>
      <c r="G8" s="42"/>
      <c r="H8" s="42"/>
      <c r="I8" s="42"/>
      <c r="J8" s="42"/>
      <c r="K8" s="42"/>
    </row>
    <row r="9" spans="1:11" s="34" customFormat="1" ht="16.5">
      <c r="A9" s="44" t="s">
        <v>44</v>
      </c>
      <c r="B9" s="44"/>
      <c r="C9" s="49"/>
      <c r="D9" s="41" t="s">
        <v>45</v>
      </c>
      <c r="E9" s="77" t="s">
        <v>46</v>
      </c>
      <c r="F9" s="77"/>
      <c r="G9" s="42"/>
      <c r="H9" s="41" t="s">
        <v>47</v>
      </c>
      <c r="I9" s="77" t="s">
        <v>87</v>
      </c>
      <c r="J9" s="77"/>
      <c r="K9" s="77"/>
    </row>
    <row r="10" spans="1:11" s="34" customFormat="1" ht="16.5">
      <c r="A10" s="44" t="s">
        <v>73</v>
      </c>
      <c r="B10" s="44"/>
      <c r="C10" s="49"/>
      <c r="D10" s="41" t="s">
        <v>45</v>
      </c>
      <c r="E10" s="77" t="s">
        <v>48</v>
      </c>
      <c r="F10" s="77"/>
      <c r="G10" s="42"/>
      <c r="H10" s="41" t="s">
        <v>47</v>
      </c>
      <c r="I10" s="77" t="s">
        <v>74</v>
      </c>
      <c r="J10" s="77"/>
      <c r="K10" s="77"/>
    </row>
    <row r="11" spans="1:11" s="34" customFormat="1" ht="16.5">
      <c r="A11" s="44" t="s">
        <v>88</v>
      </c>
      <c r="B11" s="44"/>
      <c r="C11" s="49"/>
      <c r="D11" s="41" t="s">
        <v>45</v>
      </c>
      <c r="E11" s="77" t="s">
        <v>49</v>
      </c>
      <c r="F11" s="77"/>
      <c r="G11" s="42"/>
      <c r="H11" s="41" t="s">
        <v>47</v>
      </c>
      <c r="I11" s="78" t="s">
        <v>79</v>
      </c>
      <c r="J11" s="78"/>
      <c r="K11" s="78"/>
    </row>
    <row r="12" spans="1:11" s="34" customFormat="1" ht="16.5">
      <c r="A12" s="44" t="s">
        <v>77</v>
      </c>
      <c r="B12" s="44"/>
      <c r="C12" s="49"/>
      <c r="D12" s="41" t="s">
        <v>45</v>
      </c>
      <c r="E12" s="44" t="s">
        <v>89</v>
      </c>
      <c r="F12" s="44"/>
      <c r="G12" s="42"/>
      <c r="H12" s="41" t="s">
        <v>47</v>
      </c>
      <c r="I12" s="77" t="s">
        <v>79</v>
      </c>
      <c r="J12" s="77"/>
      <c r="K12" s="77"/>
    </row>
    <row r="13" spans="1:11" s="34" customFormat="1" ht="16.5">
      <c r="A13" s="44" t="s">
        <v>90</v>
      </c>
      <c r="B13" s="44"/>
      <c r="C13" s="49"/>
      <c r="D13" s="41" t="s">
        <v>45</v>
      </c>
      <c r="E13" s="77" t="s">
        <v>81</v>
      </c>
      <c r="F13" s="77"/>
      <c r="G13" s="77"/>
      <c r="H13" s="41" t="s">
        <v>47</v>
      </c>
      <c r="I13" s="77" t="s">
        <v>79</v>
      </c>
      <c r="J13" s="77"/>
      <c r="K13" s="77"/>
    </row>
    <row r="14" spans="1:11" s="34" customFormat="1" ht="16.5">
      <c r="A14" s="44" t="s">
        <v>82</v>
      </c>
      <c r="B14" s="44"/>
      <c r="C14" s="49"/>
      <c r="D14" s="41" t="s">
        <v>45</v>
      </c>
      <c r="E14" s="77" t="s">
        <v>50</v>
      </c>
      <c r="F14" s="77"/>
      <c r="G14" s="42"/>
      <c r="H14" s="41" t="s">
        <v>47</v>
      </c>
      <c r="I14" s="77" t="s">
        <v>79</v>
      </c>
      <c r="J14" s="77"/>
      <c r="K14" s="77"/>
    </row>
    <row r="15" spans="1:11" s="34" customFormat="1" ht="16.5">
      <c r="A15" s="44" t="s">
        <v>51</v>
      </c>
      <c r="B15" s="44"/>
      <c r="C15" s="49"/>
      <c r="D15" s="41" t="s">
        <v>45</v>
      </c>
      <c r="E15" s="77" t="s">
        <v>52</v>
      </c>
      <c r="F15" s="77"/>
      <c r="G15" s="42"/>
      <c r="H15" s="41" t="s">
        <v>47</v>
      </c>
      <c r="I15" s="77" t="s">
        <v>79</v>
      </c>
      <c r="J15" s="77"/>
      <c r="K15" s="77"/>
    </row>
    <row r="16" spans="1:11" s="34" customFormat="1" ht="16.5">
      <c r="A16" s="44" t="s">
        <v>53</v>
      </c>
      <c r="B16" s="44"/>
      <c r="C16" s="49"/>
      <c r="D16" s="41" t="s">
        <v>45</v>
      </c>
      <c r="E16" s="77" t="s">
        <v>54</v>
      </c>
      <c r="F16" s="77"/>
      <c r="G16" s="42"/>
      <c r="H16" s="41" t="s">
        <v>47</v>
      </c>
      <c r="I16" s="77" t="s">
        <v>91</v>
      </c>
      <c r="J16" s="77"/>
      <c r="K16" s="77"/>
    </row>
    <row r="17" spans="1:11" s="34" customFormat="1" ht="16.5">
      <c r="A17" s="36" t="s">
        <v>63</v>
      </c>
      <c r="B17" s="37"/>
      <c r="C17" s="42"/>
      <c r="D17" s="42"/>
      <c r="E17" s="42"/>
      <c r="F17" s="42"/>
      <c r="G17" s="42"/>
      <c r="H17" s="42"/>
      <c r="I17" s="39"/>
      <c r="J17" s="39"/>
      <c r="K17" s="39"/>
    </row>
    <row r="18" spans="1:11">
      <c r="A18" s="88" t="s">
        <v>2</v>
      </c>
      <c r="B18" s="88" t="s">
        <v>27</v>
      </c>
      <c r="C18" s="88" t="s">
        <v>28</v>
      </c>
      <c r="D18" s="88" t="s">
        <v>29</v>
      </c>
      <c r="E18" s="84" t="s">
        <v>30</v>
      </c>
      <c r="F18" s="84" t="s">
        <v>31</v>
      </c>
      <c r="G18" s="86" t="s">
        <v>12</v>
      </c>
      <c r="H18" s="87"/>
      <c r="I18" s="88" t="s">
        <v>8</v>
      </c>
      <c r="J18" s="84" t="s">
        <v>26</v>
      </c>
      <c r="K18" s="88" t="s">
        <v>11</v>
      </c>
    </row>
    <row r="19" spans="1:11">
      <c r="A19" s="89"/>
      <c r="B19" s="89"/>
      <c r="C19" s="89"/>
      <c r="D19" s="89"/>
      <c r="E19" s="85"/>
      <c r="F19" s="85"/>
      <c r="G19" s="13" t="s">
        <v>32</v>
      </c>
      <c r="H19" s="13" t="s">
        <v>33</v>
      </c>
      <c r="I19" s="89"/>
      <c r="J19" s="90"/>
      <c r="K19" s="89"/>
    </row>
    <row r="20" spans="1:11">
      <c r="A20" s="14" t="s">
        <v>14</v>
      </c>
      <c r="B20" s="14" t="s">
        <v>15</v>
      </c>
      <c r="C20" s="14" t="s">
        <v>16</v>
      </c>
      <c r="D20" s="14">
        <v>1</v>
      </c>
      <c r="E20" s="15">
        <v>2</v>
      </c>
      <c r="F20" s="15">
        <v>3</v>
      </c>
      <c r="G20" s="14">
        <v>4</v>
      </c>
      <c r="H20" s="14">
        <v>5</v>
      </c>
      <c r="I20" s="14">
        <v>6</v>
      </c>
      <c r="J20" s="16">
        <v>7</v>
      </c>
      <c r="K20" s="15">
        <v>8</v>
      </c>
    </row>
    <row r="21" spans="1:11">
      <c r="A21" s="18">
        <v>1</v>
      </c>
      <c r="B21" s="19" t="s">
        <v>25</v>
      </c>
      <c r="C21" s="20" t="s">
        <v>38</v>
      </c>
      <c r="D21" s="20" t="s">
        <v>24</v>
      </c>
      <c r="E21" s="9" t="s">
        <v>34</v>
      </c>
      <c r="F21" s="20">
        <v>2002</v>
      </c>
      <c r="G21" s="21">
        <v>1</v>
      </c>
      <c r="H21" s="21">
        <v>1</v>
      </c>
      <c r="I21" s="22">
        <v>950000</v>
      </c>
      <c r="J21" s="22">
        <v>950000</v>
      </c>
      <c r="K21" s="21"/>
    </row>
    <row r="22" spans="1:11">
      <c r="A22" s="27"/>
      <c r="B22" s="81" t="s">
        <v>42</v>
      </c>
      <c r="C22" s="82"/>
      <c r="D22" s="82"/>
      <c r="E22" s="82"/>
      <c r="F22" s="83"/>
      <c r="G22" s="28">
        <f>SUM(G21)</f>
        <v>1</v>
      </c>
      <c r="H22" s="28">
        <f>SUM(H21)</f>
        <v>1</v>
      </c>
      <c r="I22" s="29">
        <f>SUM(I21)</f>
        <v>950000</v>
      </c>
      <c r="J22" s="29">
        <f>SUM(J21)</f>
        <v>950000</v>
      </c>
      <c r="K22" s="28"/>
    </row>
    <row r="23" spans="1:11" s="39" customFormat="1">
      <c r="A23" s="50"/>
      <c r="B23" s="51"/>
      <c r="C23" s="51"/>
      <c r="D23" s="51"/>
      <c r="E23" s="51"/>
      <c r="F23" s="51"/>
      <c r="G23" s="51"/>
      <c r="H23" s="51"/>
      <c r="I23" s="52"/>
      <c r="J23" s="52"/>
      <c r="K23" s="51"/>
    </row>
    <row r="24" spans="1:11" ht="15.75">
      <c r="A24" s="57" t="s">
        <v>56</v>
      </c>
      <c r="B24" s="57"/>
      <c r="C24" s="57"/>
      <c r="D24" s="33"/>
      <c r="E24" s="33"/>
      <c r="F24" s="33"/>
      <c r="G24" s="30"/>
      <c r="H24" s="30"/>
      <c r="I24" s="58" t="s">
        <v>99</v>
      </c>
      <c r="J24" s="58"/>
      <c r="K24" s="58"/>
    </row>
    <row r="25" spans="1:11" ht="15.75">
      <c r="A25" s="91" t="s">
        <v>57</v>
      </c>
      <c r="B25" s="91"/>
      <c r="C25" s="91"/>
      <c r="D25" s="33"/>
      <c r="E25" s="91" t="s">
        <v>58</v>
      </c>
      <c r="F25" s="91"/>
      <c r="G25" s="91"/>
      <c r="H25" s="31"/>
      <c r="I25" s="57" t="s">
        <v>85</v>
      </c>
      <c r="J25" s="57"/>
      <c r="K25" s="57"/>
    </row>
    <row r="26" spans="1:11" ht="15.75">
      <c r="A26" s="33"/>
      <c r="B26" s="33"/>
      <c r="C26" s="33"/>
      <c r="D26" s="79" t="s">
        <v>92</v>
      </c>
      <c r="E26" s="79"/>
      <c r="F26" s="79"/>
      <c r="G26" s="79"/>
      <c r="H26" s="79"/>
      <c r="I26" s="33"/>
      <c r="J26" s="33"/>
      <c r="K26" s="33"/>
    </row>
    <row r="27" spans="1:11" ht="15.75">
      <c r="A27" s="33"/>
      <c r="B27" s="33"/>
      <c r="C27" s="33"/>
      <c r="D27" s="79" t="s">
        <v>93</v>
      </c>
      <c r="E27" s="79"/>
      <c r="F27" s="79"/>
      <c r="G27" s="79"/>
      <c r="H27" s="79"/>
      <c r="I27" s="34"/>
      <c r="J27" s="33"/>
      <c r="K27" s="33"/>
    </row>
    <row r="28" spans="1:11" ht="15.75">
      <c r="A28" s="33"/>
      <c r="B28" s="33"/>
      <c r="C28" s="33"/>
      <c r="D28" s="79" t="s">
        <v>94</v>
      </c>
      <c r="E28" s="79"/>
      <c r="F28" s="79"/>
      <c r="G28" s="79"/>
      <c r="H28" s="79"/>
      <c r="I28" s="33"/>
      <c r="J28" s="33"/>
      <c r="K28" s="33"/>
    </row>
    <row r="29" spans="1:11" ht="15.75">
      <c r="A29" s="33"/>
      <c r="B29" s="33"/>
      <c r="C29" s="33"/>
      <c r="D29" s="79" t="s">
        <v>95</v>
      </c>
      <c r="E29" s="79"/>
      <c r="F29" s="79"/>
      <c r="G29" s="79"/>
      <c r="H29" s="79"/>
      <c r="I29" s="33"/>
      <c r="J29" s="33"/>
      <c r="K29" s="33"/>
    </row>
    <row r="30" spans="1:11" ht="15.75">
      <c r="A30" s="33"/>
      <c r="B30" s="33"/>
      <c r="C30" s="33"/>
      <c r="D30" s="79" t="s">
        <v>96</v>
      </c>
      <c r="E30" s="79"/>
      <c r="F30" s="79"/>
      <c r="G30" s="79"/>
      <c r="H30" s="79"/>
      <c r="I30" s="33"/>
      <c r="J30" s="33"/>
      <c r="K30" s="33"/>
    </row>
    <row r="31" spans="1:11" ht="15.75">
      <c r="A31" s="57" t="s">
        <v>60</v>
      </c>
      <c r="B31" s="57"/>
      <c r="C31" s="57"/>
      <c r="D31" s="79" t="s">
        <v>97</v>
      </c>
      <c r="E31" s="79"/>
      <c r="F31" s="79"/>
      <c r="G31" s="79"/>
      <c r="H31" s="79"/>
      <c r="I31" s="57" t="s">
        <v>86</v>
      </c>
      <c r="J31" s="57"/>
      <c r="K31" s="57"/>
    </row>
    <row r="32" spans="1:11" ht="15.75">
      <c r="A32" s="33"/>
      <c r="B32" s="33"/>
      <c r="C32" s="33"/>
      <c r="D32" s="79" t="s">
        <v>98</v>
      </c>
      <c r="E32" s="79"/>
      <c r="F32" s="79"/>
      <c r="G32" s="79"/>
      <c r="H32" s="79"/>
      <c r="I32" s="33"/>
      <c r="J32" s="33"/>
      <c r="K32" s="33"/>
    </row>
    <row r="33" spans="4:8">
      <c r="D33" s="39"/>
      <c r="E33" s="39"/>
      <c r="F33" s="39"/>
      <c r="G33" s="39"/>
      <c r="H33" s="39"/>
    </row>
    <row r="34" spans="4:8">
      <c r="D34" s="39"/>
      <c r="E34" s="39"/>
      <c r="F34" s="39"/>
      <c r="G34" s="39"/>
      <c r="H34" s="39"/>
    </row>
  </sheetData>
  <mergeCells count="49">
    <mergeCell ref="K18:K19"/>
    <mergeCell ref="A25:C25"/>
    <mergeCell ref="E25:G25"/>
    <mergeCell ref="I25:K25"/>
    <mergeCell ref="A31:C31"/>
    <mergeCell ref="I31:K31"/>
    <mergeCell ref="D26:H26"/>
    <mergeCell ref="D27:H27"/>
    <mergeCell ref="D28:H28"/>
    <mergeCell ref="D29:H29"/>
    <mergeCell ref="D30:H30"/>
    <mergeCell ref="D31:H31"/>
    <mergeCell ref="E15:F15"/>
    <mergeCell ref="I15:K15"/>
    <mergeCell ref="E16:F16"/>
    <mergeCell ref="I16:K16"/>
    <mergeCell ref="A24:C24"/>
    <mergeCell ref="I24:K24"/>
    <mergeCell ref="B22:F22"/>
    <mergeCell ref="F18:F19"/>
    <mergeCell ref="G18:H18"/>
    <mergeCell ref="A18:A19"/>
    <mergeCell ref="B18:B19"/>
    <mergeCell ref="C18:C19"/>
    <mergeCell ref="D18:D19"/>
    <mergeCell ref="E18:E19"/>
    <mergeCell ref="I18:I19"/>
    <mergeCell ref="J18:J19"/>
    <mergeCell ref="I12:K12"/>
    <mergeCell ref="E13:G13"/>
    <mergeCell ref="I13:K13"/>
    <mergeCell ref="E14:F14"/>
    <mergeCell ref="I14:K14"/>
    <mergeCell ref="D32:H32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E9:F9"/>
    <mergeCell ref="I9:K9"/>
    <mergeCell ref="E10:F10"/>
    <mergeCell ref="I10:K10"/>
    <mergeCell ref="E11:F11"/>
    <mergeCell ref="I11:K11"/>
  </mergeCells>
  <pageMargins left="0.9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2016-06-07T08:17:12Z</cp:lastPrinted>
  <dcterms:created xsi:type="dcterms:W3CDTF">2014-09-06T02:10:41Z</dcterms:created>
  <dcterms:modified xsi:type="dcterms:W3CDTF">2016-06-14T04:06:05Z</dcterms:modified>
</cp:coreProperties>
</file>